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<sst xmlns="http://schemas.openxmlformats.org/spreadsheetml/2006/main" count="396" uniqueCount="209">
  <si>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</si>
  <si>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</si>
  <si>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</si>
  <si>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</si>
  <si>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</si>
  <si>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</si>
  <si>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</si>
  <si>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</si>
  <si>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</si>
  <si>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</si>
  <si>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</si>
  <si>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</si>
  <si>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</si>
  <si>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</si>
  <si>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</si>
  <si>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</si>
  <si>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</si>
  <si>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</si>
  <si>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</si>
  <si>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</si>
  <si>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</si>
  <si>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</si>
  <si>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</si>
  <si>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</si>
  <si>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</si>
  <si>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</si>
  <si>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</si>
  <si>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</si>
  <si>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</si>
  <si>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</si>
  <si>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</si>
  <si>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</si>
  <si>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</si>
  <si>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</si>
  <si>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</si>
  <si>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</si>
  <si>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</si>
  <si>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</si>
  <si>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</si>
  <si>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</si>
  <si>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</si>
  <si>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</si>
  <si>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</si>
  <si>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</si>
  <si>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</si>
  <si>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</si>
  <si>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</si>
  <si>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</si>
  <si>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</si>
  <si>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</si>
  <si>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</si>
  <si>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</si>
  <si>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</si>
  <si>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</si>
  <si>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</si>
  <si>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</si>
  <si>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</si>
  <si>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</si>
  <si>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</si>
  <si>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</si>
  <si>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</si>
  <si>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</si>
  <si>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</si>
  <si>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</si>
  <si>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</si>
  <si>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</si>
  <si>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</si>
  <si>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</si>
  <si>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</si>
  <si>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</si>
  <si>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167W-1</t>
  </si>
  <si>
    <t>167W-2</t>
  </si>
  <si>
    <t>167W-3</t>
  </si>
  <si>
    <t>167W-4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</si>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</sst>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N23" sqref="N2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0.48</v>
      </c>
      <c r="BV11" s="52">
        <f t="shared" si="21"/>
        <v>0.96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 t="s">
        <v>70</v>
      </c>
      <c r="B18" s="32">
        <v>7.67</v>
      </c>
      <c r="D18" s="110">
        <f t="shared" si="27"/>
        <v>7.19</v>
      </c>
      <c r="E18" s="32">
        <v>7.67</v>
      </c>
      <c r="F18" s="110">
        <v>6.63</v>
      </c>
      <c r="G18" s="32">
        <v>3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7.19</v>
      </c>
      <c r="X18" s="138">
        <f t="shared" si="3"/>
        <v>7.67</v>
      </c>
      <c r="Y18" s="138">
        <f t="shared" si="3"/>
        <v>6.63</v>
      </c>
      <c r="Z18" s="138">
        <f>Y18+LOOKUP(V18,Sheet2!A$3:A$24,Sheet2!J$3:J$24)</f>
        <v>6.97</v>
      </c>
      <c r="AA18" s="138">
        <f t="shared" si="7"/>
        <v>7.16</v>
      </c>
      <c r="AB18" s="138">
        <f t="shared" si="4"/>
        <v>7.64</v>
      </c>
      <c r="AC18" s="138">
        <f t="shared" si="4"/>
        <v>6.62</v>
      </c>
      <c r="AD18" s="138">
        <f>AC18+LOOKUP(V18,Sheet2!A$3:A$24,Sheet2!J$3:J$24)</f>
        <v>6.96</v>
      </c>
      <c r="AE18" s="138">
        <f t="shared" si="8"/>
        <v>0.7</v>
      </c>
      <c r="AF18" s="138">
        <f t="shared" si="9"/>
        <v>0.68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0.87</v>
      </c>
      <c r="AM18" s="138">
        <f t="shared" si="11"/>
        <v>0.85</v>
      </c>
      <c r="AN18" s="138">
        <f t="shared" si="12"/>
        <v>0.86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3.1992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0.2907</v>
      </c>
      <c r="AV18" s="154">
        <f>IF(AND(AE18&gt;3.5,AF18&gt;3.5),LOOKUP(Sheet1!V18,Sheet2!A$3:A$24,Sheet2!W$3:W$24),LOOKUP(V18,Sheet2!A$3:A$24,Sheet2!V$3:V$24))*G18</f>
        <v>0.366131900557335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2.20213361505889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1.22124532708767e-15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11.04</v>
      </c>
      <c r="BC18" s="159">
        <f t="shared" si="14"/>
        <v>11.36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3.1992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3.1992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1.97</v>
      </c>
      <c r="BV18" s="52">
        <f t="shared" si="21"/>
        <v>3.32</v>
      </c>
      <c r="BW18" s="32">
        <f t="shared" si="22"/>
        <v>0</v>
      </c>
    </row>
    <row r="19" spans="1:75">
      <c r="A19" s="110" t="s">
        <v>71</v>
      </c>
      <c r="B19" s="32">
        <v>7.64</v>
      </c>
      <c r="D19" s="110">
        <f t="shared" si="27"/>
        <v>7.16</v>
      </c>
      <c r="E19" s="32">
        <v>7.64</v>
      </c>
      <c r="F19" s="110">
        <v>6.62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 t="s">
        <v>72</v>
      </c>
      <c r="B21" s="32">
        <v>7.45</v>
      </c>
      <c r="D21" s="110">
        <f t="shared" si="27"/>
        <v>6.97</v>
      </c>
      <c r="E21" s="32">
        <v>7.45</v>
      </c>
      <c r="F21" s="110">
        <v>5.79</v>
      </c>
      <c r="G21" s="32">
        <v>11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1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2" t="str">
        <f t="shared" si="5"/>
        <v>A</v>
      </c>
      <c r="T21" s="113">
        <f t="shared" si="23"/>
        <v>0</v>
      </c>
      <c r="V21" s="137">
        <f t="shared" si="2"/>
        <v>0.3</v>
      </c>
      <c r="W21" s="138">
        <f t="shared" si="6"/>
        <v>6.97</v>
      </c>
      <c r="X21" s="138">
        <f t="shared" si="28"/>
        <v>7.45</v>
      </c>
      <c r="Y21" s="138">
        <f t="shared" si="29"/>
        <v>5.79</v>
      </c>
      <c r="Z21" s="138">
        <f>Y21+LOOKUP(V21,Sheet2!A$3:A$24,Sheet2!J$3:J$24)</f>
        <v>6.13</v>
      </c>
      <c r="AA21" s="138">
        <f t="shared" si="7"/>
        <v>7.07</v>
      </c>
      <c r="AB21" s="138">
        <f t="shared" si="30"/>
        <v>7.55</v>
      </c>
      <c r="AC21" s="138">
        <f t="shared" si="31"/>
        <v>5.758</v>
      </c>
      <c r="AD21" s="138">
        <f>AC21+LOOKUP(V21,Sheet2!A$3:A$24,Sheet2!J$3:J$24)</f>
        <v>6.098</v>
      </c>
      <c r="AE21" s="138">
        <f t="shared" si="8"/>
        <v>1.32</v>
      </c>
      <c r="AF21" s="138">
        <f t="shared" si="9"/>
        <v>1.452</v>
      </c>
      <c r="AG21" s="137">
        <f>LOOKUP(V21,Sheet2!A$3:A$24,Sheet2!K$3:K$24)</f>
        <v>0.5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37">
        <f>LOOKUP(R21,Sheet3!A$2:A$7,Sheet3!D$2:D$7)</f>
        <v>0.35</v>
      </c>
      <c r="AJ21" s="137">
        <f t="shared" si="24"/>
        <v>0.48</v>
      </c>
      <c r="AK21" s="137">
        <f t="shared" si="25"/>
        <v>0.48</v>
      </c>
      <c r="AL21" s="138">
        <f t="shared" si="10"/>
        <v>1.84</v>
      </c>
      <c r="AM21" s="138">
        <f t="shared" si="11"/>
        <v>1.972</v>
      </c>
      <c r="AN21" s="138">
        <f t="shared" si="12"/>
        <v>1.906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15"/>
      <c r="AQ21" s="152">
        <f t="shared" si="13"/>
        <v>25.99784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4.774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1.0659</v>
      </c>
      <c r="AV21" s="154">
        <f>IF(AND(AE21&gt;3.5,AF21&gt;3.5),LOOKUP(Sheet1!V21,Sheet2!A$3:A$24,Sheet2!W$3:W$24),LOOKUP(V21,Sheet2!A$3:A$24,Sheet2!V$3:V$24))*G21</f>
        <v>1.34248363537689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12.0300899218826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5.53784000000001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63.492</v>
      </c>
      <c r="BC21" s="159">
        <f t="shared" si="14"/>
        <v>56.9946666666667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25.99784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25.99784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3.072</v>
      </c>
      <c r="BV21" s="52">
        <f t="shared" si="21"/>
        <v>5.524</v>
      </c>
      <c r="BW21" s="32">
        <f t="shared" si="22"/>
        <v>11</v>
      </c>
    </row>
    <row r="22" spans="1:75">
      <c r="A22" s="110" t="s">
        <v>73</v>
      </c>
      <c r="B22" s="32">
        <v>7.55</v>
      </c>
      <c r="D22" s="110">
        <f t="shared" si="27"/>
        <v>7.07</v>
      </c>
      <c r="E22" s="32">
        <v>7.55</v>
      </c>
      <c r="F22" s="110">
        <v>5.758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0.48</v>
      </c>
      <c r="BV22" s="52">
        <f t="shared" si="21"/>
        <v>0.96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2" operator="equal">
      <formula>0</formula>
    </cfRule>
  </conditionalFormatting>
  <conditionalFormatting sqref="AQ2:BL2">
    <cfRule type="cellIs" dxfId="1" priority="27" stopIfTrue="1" operator="equal">
      <formula>0</formula>
    </cfRule>
    <cfRule type="expression" dxfId="2" priority="28" stopIfTrue="1">
      <formula>0</formula>
    </cfRule>
  </conditionalFormatting>
  <conditionalFormatting sqref="S$1:S$1048576">
    <cfRule type="cellIs" dxfId="3" priority="16" operator="equal">
      <formula>"F"</formula>
    </cfRule>
  </conditionalFormatting>
  <conditionalFormatting sqref="AO$1:AO$1048576">
    <cfRule type="cellIs" dxfId="4" priority="26" operator="equal">
      <formula>"err"</formula>
    </cfRule>
  </conditionalFormatting>
  <conditionalFormatting sqref="A1:L1 K2:L8 V1 Q1:R1206 A2:H7 A8:A9 K9 A10:K10 A11:A12 K11:K12 A13:K13 A14:A15 K14:K15 A16:K17 A18:G19 K18:K19 A20:K20 A21:G22 K21:K22 A23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3" operator="equal">
      <formula>0</formula>
    </cfRule>
  </conditionalFormatting>
  <conditionalFormatting sqref="U$1:U$1048576 S2:T1048576">
    <cfRule type="cellIs" dxfId="5" priority="25" operator="equal">
      <formula>"E"</formula>
    </cfRule>
  </conditionalFormatting>
  <conditionalFormatting sqref="AL$1:AN$1048576">
    <cfRule type="iconSet" priority="23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9" operator="equal">
      <formula>"顶管"</formula>
    </cfRule>
    <cfRule type="cellIs" dxfId="7" priority="30" operator="equal">
      <formula>"D"</formula>
    </cfRule>
    <cfRule type="cellIs" dxfId="8" priority="31" operator="equal">
      <formula>"C"</formula>
    </cfRule>
    <cfRule type="cellIs" dxfId="9" priority="32" operator="equal">
      <formula>"B"</formula>
    </cfRule>
  </conditionalFormatting>
  <conditionalFormatting sqref="B8:H9 I8:J9">
    <cfRule type="cellIs" dxfId="0" priority="5" operator="equal">
      <formula>0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H18:H19 I18:J19">
    <cfRule type="cellIs" dxfId="0" priority="2" operator="equal">
      <formula>0</formula>
    </cfRule>
  </conditionalFormatting>
  <conditionalFormatting sqref="H21:H22 I21:J22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4" t="s">
        <v>76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77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5"/>
      <c r="AA2" s="71" t="s">
        <v>79</v>
      </c>
      <c r="AB2" s="84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7" t="s">
        <v>104</v>
      </c>
      <c r="AP2" s="98" t="s">
        <v>105</v>
      </c>
      <c r="AQ2" s="98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05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107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2" t="s">
        <v>83</v>
      </c>
      <c r="F32" s="82" t="s">
        <v>113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4.774</v>
      </c>
      <c r="E4" s="39"/>
      <c r="F4" s="39"/>
      <c r="P4" s="34"/>
      <c r="Q4" s="33" t="s">
        <v>43</v>
      </c>
      <c r="R4" s="37" t="s">
        <v>158</v>
      </c>
      <c r="S4" s="56">
        <f>D4</f>
        <v>4.774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30.656892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30.656892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19.7700635369415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38">
        <f>D8+D10</f>
        <v>19.7700635369415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0</v>
      </c>
    </row>
    <row r="8" ht="15" customHeight="1" spans="1:19">
      <c r="A8" s="44"/>
      <c r="B8" s="33" t="s">
        <v>163</v>
      </c>
      <c r="C8" s="37" t="s">
        <v>158</v>
      </c>
      <c r="D8" s="38">
        <f>(SUM(Sheet1!AX:AX)+SUM(Sheet1!AY:AY))*D1</f>
        <v>14.2322235369415</v>
      </c>
      <c r="E8" s="42"/>
      <c r="F8" s="42"/>
      <c r="G8" s="2">
        <f>D8+D10</f>
        <v>19.7700635369415</v>
      </c>
      <c r="H8" s="29"/>
      <c r="J8" s="29"/>
      <c r="P8" s="45"/>
      <c r="Q8" s="33" t="s">
        <v>164</v>
      </c>
      <c r="R8" s="37" t="s">
        <v>158</v>
      </c>
      <c r="S8" s="56">
        <f>D11</f>
        <v>0</v>
      </c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0</v>
      </c>
      <c r="E9" s="42"/>
      <c r="F9" s="42"/>
      <c r="G9" s="2">
        <f>D9</f>
        <v>0</v>
      </c>
      <c r="H9" s="29"/>
      <c r="J9" s="29"/>
      <c r="P9" s="40" t="s">
        <v>165</v>
      </c>
      <c r="Q9" s="33" t="s">
        <v>52</v>
      </c>
      <c r="R9" s="37" t="s">
        <v>166</v>
      </c>
      <c r="S9" s="56">
        <f>D12</f>
        <v>74.532</v>
      </c>
    </row>
    <row r="10" ht="15" customHeight="1" spans="1:19">
      <c r="A10" s="44"/>
      <c r="B10" s="33" t="s">
        <v>167</v>
      </c>
      <c r="C10" s="37" t="s">
        <v>158</v>
      </c>
      <c r="D10" s="38">
        <f>SUM(Sheet1!AZ:AZ)*D1</f>
        <v>5.53784000000001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168</v>
      </c>
      <c r="S10" s="56">
        <f>F13</f>
        <v>2.14633653333333</v>
      </c>
    </row>
    <row r="11" ht="15" customHeight="1" spans="1:19">
      <c r="A11" s="45"/>
      <c r="B11" s="33" t="s">
        <v>164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169</v>
      </c>
      <c r="R11" s="37" t="s">
        <v>168</v>
      </c>
      <c r="S11" s="56">
        <f>F14</f>
        <v>0</v>
      </c>
    </row>
    <row r="12" ht="15" customHeight="1" spans="1:19">
      <c r="A12" s="40" t="s">
        <v>165</v>
      </c>
      <c r="B12" s="33" t="s">
        <v>52</v>
      </c>
      <c r="C12" s="37" t="s">
        <v>166</v>
      </c>
      <c r="D12" s="38">
        <f>SUM(Sheet1!BB:BB)*D1</f>
        <v>74.532</v>
      </c>
      <c r="E12" s="42"/>
      <c r="F12" s="42"/>
      <c r="G12" s="29"/>
      <c r="H12" s="29"/>
      <c r="J12" s="29"/>
      <c r="P12" s="40"/>
      <c r="Q12" s="33" t="s">
        <v>170</v>
      </c>
      <c r="R12" s="37" t="s">
        <v>168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171</v>
      </c>
      <c r="D13" s="38">
        <f>SUM(Sheet1!BC:BC)*D1</f>
        <v>68.3546666666667</v>
      </c>
      <c r="E13" s="37" t="s">
        <v>168</v>
      </c>
      <c r="F13" s="46">
        <f>D13*Sheet3!$Q$13</f>
        <v>2.14633653333333</v>
      </c>
      <c r="G13" s="29"/>
      <c r="H13" s="29"/>
      <c r="J13" s="29"/>
      <c r="P13" s="40"/>
      <c r="Q13" s="33" t="s">
        <v>172</v>
      </c>
      <c r="R13" s="37" t="s">
        <v>168</v>
      </c>
      <c r="S13" s="56">
        <f t="shared" si="0"/>
        <v>0</v>
      </c>
    </row>
    <row r="14" ht="15" customHeight="1" spans="1:19">
      <c r="A14" s="40"/>
      <c r="B14" s="33" t="s">
        <v>169</v>
      </c>
      <c r="C14" s="37" t="s">
        <v>173</v>
      </c>
      <c r="D14" s="38">
        <f>SUM(Sheet1!BD:BD)*D1</f>
        <v>0</v>
      </c>
      <c r="E14" s="37" t="s">
        <v>168</v>
      </c>
      <c r="F14" s="38">
        <f>D14*Sheet3!$Q$1*6</f>
        <v>0</v>
      </c>
      <c r="G14" s="29"/>
      <c r="H14" s="29"/>
      <c r="J14" s="29"/>
      <c r="P14" s="40"/>
      <c r="Q14" s="33" t="s">
        <v>174</v>
      </c>
      <c r="R14" s="37" t="s">
        <v>168</v>
      </c>
      <c r="S14" s="56">
        <f t="shared" si="0"/>
        <v>0</v>
      </c>
    </row>
    <row r="15" ht="15" customHeight="1" spans="1:19">
      <c r="A15" s="40"/>
      <c r="B15" s="33" t="s">
        <v>170</v>
      </c>
      <c r="C15" s="37" t="s">
        <v>173</v>
      </c>
      <c r="D15" s="38">
        <f>SUM(Sheet1!BE:BE)*D1</f>
        <v>0</v>
      </c>
      <c r="E15" s="37" t="s">
        <v>168</v>
      </c>
      <c r="F15" s="38">
        <f>D15*Sheet3!$Q$1*9</f>
        <v>0</v>
      </c>
      <c r="G15" s="29"/>
      <c r="H15" s="29"/>
      <c r="J15" s="29"/>
      <c r="P15" s="40"/>
      <c r="Q15" s="33" t="s">
        <v>175</v>
      </c>
      <c r="R15" s="37" t="s">
        <v>168</v>
      </c>
      <c r="S15" s="56">
        <f t="shared" si="0"/>
        <v>0</v>
      </c>
    </row>
    <row r="16" ht="15" customHeight="1" spans="1:19">
      <c r="A16" s="40"/>
      <c r="B16" s="33" t="s">
        <v>172</v>
      </c>
      <c r="C16" s="37" t="s">
        <v>173</v>
      </c>
      <c r="D16" s="38">
        <f>SUM(Sheet1!BF:BF)*D1</f>
        <v>0</v>
      </c>
      <c r="E16" s="37" t="s">
        <v>168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176</v>
      </c>
      <c r="R16" s="51" t="s">
        <v>171</v>
      </c>
      <c r="S16" s="38">
        <f>D23</f>
        <v>0</v>
      </c>
    </row>
    <row r="17" ht="15" customHeight="1" spans="1:19">
      <c r="A17" s="40"/>
      <c r="B17" s="33" t="s">
        <v>174</v>
      </c>
      <c r="C17" s="37" t="s">
        <v>173</v>
      </c>
      <c r="D17" s="38">
        <f>SUM(Sheet1!BG:BG)*D1</f>
        <v>0</v>
      </c>
      <c r="E17" s="37" t="s">
        <v>168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38">
        <f>D24</f>
        <v>30.656892</v>
      </c>
    </row>
    <row r="18" ht="15" customHeight="1" spans="1:19">
      <c r="A18" s="40"/>
      <c r="B18" s="33" t="s">
        <v>58</v>
      </c>
      <c r="C18" s="37" t="s">
        <v>171</v>
      </c>
      <c r="D18" s="38">
        <f>SUM(Sheet1!BH:BH)*D1</f>
        <v>0</v>
      </c>
      <c r="E18" s="37" t="s">
        <v>168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158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171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177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176</v>
      </c>
      <c r="C23" s="51" t="s">
        <v>171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30.656892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179</v>
      </c>
      <c r="D2" s="5"/>
      <c r="E2" s="5"/>
      <c r="F2" s="5"/>
      <c r="G2" s="5"/>
      <c r="H2" s="5"/>
      <c r="I2" s="5"/>
      <c r="J2" s="5"/>
      <c r="K2" s="13" t="s">
        <v>180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181</v>
      </c>
      <c r="X2" s="17"/>
      <c r="Z2" s="5" t="s">
        <v>182</v>
      </c>
    </row>
    <row r="3" spans="1:26">
      <c r="A3" s="5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 t="s">
        <v>188</v>
      </c>
      <c r="G3" s="5" t="s">
        <v>189</v>
      </c>
      <c r="H3" s="5" t="s">
        <v>190</v>
      </c>
      <c r="I3" s="5" t="s">
        <v>191</v>
      </c>
      <c r="J3" s="5" t="s">
        <v>192</v>
      </c>
      <c r="K3" s="5" t="s">
        <v>193</v>
      </c>
      <c r="L3" s="5" t="s">
        <v>194</v>
      </c>
      <c r="M3" s="5" t="s">
        <v>195</v>
      </c>
      <c r="N3" s="5" t="s">
        <v>196</v>
      </c>
      <c r="O3" s="5" t="s">
        <v>197</v>
      </c>
      <c r="P3" s="5" t="s">
        <v>198</v>
      </c>
      <c r="Q3" s="5" t="s">
        <v>199</v>
      </c>
      <c r="R3" s="5" t="s">
        <v>200</v>
      </c>
      <c r="S3" s="5" t="s">
        <v>201</v>
      </c>
      <c r="T3" s="5" t="s">
        <v>202</v>
      </c>
      <c r="U3" s="5" t="s">
        <v>203</v>
      </c>
      <c r="V3" s="5" t="s">
        <v>204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179</v>
      </c>
      <c r="D11" s="5"/>
      <c r="E11" s="5"/>
      <c r="F11" s="5"/>
      <c r="G11" s="5" t="s">
        <v>180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181</v>
      </c>
      <c r="P11" s="17"/>
      <c r="R11" s="5" t="s">
        <v>182</v>
      </c>
    </row>
    <row r="12" spans="1:18">
      <c r="A12" s="5" t="s">
        <v>183</v>
      </c>
      <c r="B12" s="5" t="s">
        <v>184</v>
      </c>
      <c r="C12" s="5" t="s">
        <v>185</v>
      </c>
      <c r="D12" s="5" t="s">
        <v>186</v>
      </c>
      <c r="E12" s="5" t="s">
        <v>188</v>
      </c>
      <c r="F12" s="5" t="s">
        <v>189</v>
      </c>
      <c r="G12" s="5" t="s">
        <v>193</v>
      </c>
      <c r="H12" s="5" t="s">
        <v>187</v>
      </c>
      <c r="I12" s="5" t="s">
        <v>194</v>
      </c>
      <c r="J12" s="5" t="s">
        <v>190</v>
      </c>
      <c r="K12" s="5" t="s">
        <v>191</v>
      </c>
      <c r="L12" s="5" t="s">
        <v>192</v>
      </c>
      <c r="M12" s="5" t="s">
        <v>203</v>
      </c>
      <c r="N12" s="5" t="s">
        <v>204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207</v>
      </c>
      <c r="D18" s="9"/>
      <c r="E18" s="9"/>
      <c r="F18" s="9"/>
      <c r="G18" s="9" t="s">
        <v>208</v>
      </c>
      <c r="H18" s="9"/>
      <c r="I18" s="9"/>
      <c r="J18" s="9"/>
      <c r="K18" s="17" t="s">
        <v>79</v>
      </c>
      <c r="L18" s="17" t="s">
        <v>181</v>
      </c>
      <c r="M18" s="17"/>
      <c r="N18" s="21"/>
      <c r="O18" s="17" t="s">
        <v>182</v>
      </c>
    </row>
    <row r="19" spans="1:15">
      <c r="A19" s="9" t="s">
        <v>183</v>
      </c>
      <c r="B19" s="9" t="s">
        <v>184</v>
      </c>
      <c r="C19" s="9" t="s">
        <v>185</v>
      </c>
      <c r="D19" s="9" t="s">
        <v>186</v>
      </c>
      <c r="E19" s="9" t="s">
        <v>188</v>
      </c>
      <c r="F19" s="9" t="s">
        <v>189</v>
      </c>
      <c r="G19" s="9" t="s">
        <v>193</v>
      </c>
      <c r="H19" s="9" t="s">
        <v>187</v>
      </c>
      <c r="I19" s="9" t="s">
        <v>190</v>
      </c>
      <c r="J19" s="9" t="s">
        <v>191</v>
      </c>
      <c r="K19" s="9" t="s">
        <v>203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